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Лист1!$A$6:$L$6</definedName>
    <definedName name="_xlnm.Print_Titles" localSheetId="0">Лист1!$7:$7</definedName>
    <definedName name="_xlnm.Print_Area" localSheetId="0">Лист1!$A$1:$K$44</definedName>
  </definedNames>
  <calcPr calcId="125725" fullPrecision="0"/>
</workbook>
</file>

<file path=xl/calcChain.xml><?xml version="1.0" encoding="utf-8"?>
<calcChain xmlns="http://schemas.openxmlformats.org/spreadsheetml/2006/main">
  <c r="I11" i="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K8"/>
  <c r="J8"/>
  <c r="H8"/>
  <c r="G8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11"/>
  <c r="I10"/>
  <c r="F10"/>
  <c r="I8" l="1"/>
  <c r="F8"/>
</calcChain>
</file>

<file path=xl/sharedStrings.xml><?xml version="1.0" encoding="utf-8"?>
<sst xmlns="http://schemas.openxmlformats.org/spreadsheetml/2006/main" count="91" uniqueCount="82">
  <si>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</si>
  <si>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</si>
  <si>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</si>
  <si>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</si>
  <si>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</si>
  <si>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</si>
  <si>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</si>
  <si>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</si>
  <si>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</si>
  <si>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</si>
  <si>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</si>
  <si>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Муниципальный район "Агинский район"</t>
  </si>
  <si>
    <t>3.</t>
  </si>
  <si>
    <t>4.</t>
  </si>
  <si>
    <t>Муниципальный район "Балейский район"</t>
  </si>
  <si>
    <t>5.</t>
  </si>
  <si>
    <t>6.</t>
  </si>
  <si>
    <t>7.</t>
  </si>
  <si>
    <t>Муниципальный район "Дульдургинский район"</t>
  </si>
  <si>
    <t>8.</t>
  </si>
  <si>
    <t>9.</t>
  </si>
  <si>
    <t>10.</t>
  </si>
  <si>
    <t>11.</t>
  </si>
  <si>
    <t>12.</t>
  </si>
  <si>
    <t>Муниципальный район "Красночикойский район"</t>
  </si>
  <si>
    <t>13.</t>
  </si>
  <si>
    <t>14.</t>
  </si>
  <si>
    <t>Муниципальный район "Могойтуйский район"</t>
  </si>
  <si>
    <t>15.</t>
  </si>
  <si>
    <t>16.</t>
  </si>
  <si>
    <t>Муниципальный район "Нерчинский район"</t>
  </si>
  <si>
    <t>17.</t>
  </si>
  <si>
    <t>Муниципальный район "Петровск-Забайкальский район"</t>
  </si>
  <si>
    <t>Муниципальный район "Сретенский район"</t>
  </si>
  <si>
    <t>Муниципальный район "Хилокский район"</t>
  </si>
  <si>
    <t>Муниципальный район "Шилкинский район"</t>
  </si>
  <si>
    <t>Муниципальный район "Кыринский район"</t>
  </si>
  <si>
    <t>Муниципальный район "Борзинский район"</t>
  </si>
  <si>
    <t>Муниципальный район "Забайкальский район"</t>
  </si>
  <si>
    <t>Муниципальный район "Карымский район"</t>
  </si>
  <si>
    <t>Муниципальный район "Чернышевский район"</t>
  </si>
  <si>
    <t>18.</t>
  </si>
  <si>
    <t>19.</t>
  </si>
  <si>
    <t>Приаргунский муниципальный округ</t>
  </si>
  <si>
    <t>20.</t>
  </si>
  <si>
    <t>Городской округ "Поселок Агинское"</t>
  </si>
  <si>
    <t>Наименование муниципальных районов, муниципальных и городских округов</t>
  </si>
  <si>
    <t>Муниципальный район "Газимуро-Заводский район"</t>
  </si>
  <si>
    <t>Муниципальный район "Калганский район"</t>
  </si>
  <si>
    <t>Муниципальный район "Город Краснокаменск и Краснокаменский район"</t>
  </si>
  <si>
    <t>Муниципальный район "Могочинский район"</t>
  </si>
  <si>
    <t>Муниципальный район "Оловяннинский район"</t>
  </si>
  <si>
    <t>Муниципальный район "Ононский район"</t>
  </si>
  <si>
    <t>21.</t>
  </si>
  <si>
    <t>22.</t>
  </si>
  <si>
    <t>23.</t>
  </si>
  <si>
    <t>24.</t>
  </si>
  <si>
    <t>25.</t>
  </si>
  <si>
    <t>26.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</si>
  <si>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</si>
  <si>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</si>
  <si>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</si>
  <si>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</si>
  <si>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</si>
  <si>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30.</t>
  </si>
  <si>
    <t>Каларский муниципальный округ</t>
  </si>
  <si>
    <t>31.</t>
  </si>
  <si>
    <t>32.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</si>
  <si>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</si>
  <si>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</si>
  <si>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</si>
  <si>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</si>
  <si>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</si>
  <si>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</si>
  <si>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 xml:space="preserve">10 (таблица 9).  Отчет об исполнении распределенных субсидий бюджетам муниципальных районов, муниципальных и городских округов на организацию бесплатного горячего питания обучающихся, получающих начальное общее образование в муниципальных образовательных организациях, в 2022 году
</t>
  </si>
  <si>
    <t xml:space="preserve">Бюджетные ассигнования, утвержденные Законом Забайкальского края 
"О бюджете Забайкальского края на 2022 год и плановый период 2023 и 2024 годы"
</t>
  </si>
  <si>
    <t>Муниципальный район "Тунгиро-Олекминский район"</t>
  </si>
  <si>
    <t>Муниципальный район "Улетовский район"</t>
  </si>
  <si>
    <t>Акшинский муниципальный округ</t>
  </si>
  <si>
    <t>Александрово-Заводский муниципальный округ</t>
  </si>
  <si>
    <t>Нерчинско-Заводский муниципальный округ</t>
  </si>
  <si>
    <t>Тунгокоченский муниципальный округ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</si>
</sst>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8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164" fontId="4" fillId="0" borderId="0" xfId="0" applyNumberFormat="1" applyFont="1" applyFill="1" applyAlignment="1">
      <alignment horizontal="right" wrapText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164" fontId="5" fillId="0" borderId="0" xfId="0" applyNumberFormat="1" applyFont="1" applyFill="1" applyAlignment="1">
      <alignment horizontal="right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wrapText="1"/>
    </xf>
    <xf numFmtId="164" fontId="2" fillId="2" borderId="0" xfId="0" applyNumberFormat="1" applyFont="1" applyFill="1"/>
    <xf numFmtId="0" fontId="2" fillId="2" borderId="0" xfId="0" applyFont="1" applyFill="1"/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right" wrapText="1"/>
    </xf>
    <xf numFmtId="0" fontId="2" fillId="0" borderId="0" xfId="0" applyFont="1" applyBorder="1"/>
    <xf numFmtId="165" fontId="3" fillId="2" borderId="1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5"/>
  <sheetViews>
    <sheetView tabSelected="1" view="pageBreakPreview" zoomScale="90" zoomScaleNormal="90" zoomScaleSheetLayoutView="90" workbookViewId="0">
      <selection sqref="A1:K1"/>
    </sheetView>
  </sheetViews>
  <sheetFormatPr defaultRowHeight="12.75"/>
  <cols>
    <col min="1" max="1" width="4.42578125" style="1" customWidth="1"/>
    <col min="2" max="2" width="31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2" width="16" style="1" customWidth="1"/>
    <col min="13" max="13" width="12.5703125" style="1" customWidth="1"/>
    <col min="14" max="14" width="15.28515625" style="1" customWidth="1"/>
    <col min="15" max="15" width="16.42578125" style="1" customWidth="1"/>
    <col min="16" max="16" width="17.28515625" style="1" customWidth="1"/>
    <col min="17" max="17" width="19.85546875" style="1" customWidth="1"/>
    <col min="18" max="16384" width="9.140625" style="1"/>
  </cols>
  <sheetData>
    <row r="1" spans="1:17" ht="52.5" customHeight="1">
      <c r="A1" s="14" t="s">
        <v>74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7" ht="18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7" ht="18.75" customHeight="1">
      <c r="A3" s="3"/>
      <c r="B3" s="3"/>
      <c r="C3" s="5"/>
      <c r="D3" s="5"/>
      <c r="E3" s="5"/>
      <c r="F3" s="3"/>
      <c r="G3" s="3"/>
      <c r="H3" s="3"/>
      <c r="I3" s="3"/>
      <c r="J3" s="3"/>
      <c r="K3" s="4" t="s">
        <v>5</v>
      </c>
    </row>
    <row r="4" spans="1:17" ht="69.95" customHeight="1">
      <c r="A4" s="16" t="s">
        <v>0</v>
      </c>
      <c r="B4" s="16" t="s">
        <v>46</v>
      </c>
      <c r="C4" s="16" t="s">
        <v>75</v>
      </c>
      <c r="D4" s="16"/>
      <c r="E4" s="16"/>
      <c r="F4" s="16" t="s">
        <v>4</v>
      </c>
      <c r="G4" s="16"/>
      <c r="H4" s="16"/>
      <c r="I4" s="16" t="s">
        <v>1</v>
      </c>
      <c r="J4" s="16"/>
      <c r="K4" s="16"/>
    </row>
    <row r="5" spans="1:17" ht="15" customHeight="1">
      <c r="A5" s="16"/>
      <c r="B5" s="16"/>
      <c r="C5" s="16" t="s">
        <v>8</v>
      </c>
      <c r="D5" s="16" t="s">
        <v>2</v>
      </c>
      <c r="E5" s="16"/>
      <c r="F5" s="16" t="s">
        <v>8</v>
      </c>
      <c r="G5" s="16" t="s">
        <v>2</v>
      </c>
      <c r="H5" s="16"/>
      <c r="I5" s="16" t="s">
        <v>8</v>
      </c>
      <c r="J5" s="16" t="s">
        <v>2</v>
      </c>
      <c r="K5" s="16"/>
    </row>
    <row r="6" spans="1:17" ht="48" customHeight="1">
      <c r="A6" s="16"/>
      <c r="B6" s="16"/>
      <c r="C6" s="16"/>
      <c r="D6" s="9" t="s">
        <v>9</v>
      </c>
      <c r="E6" s="9" t="s">
        <v>10</v>
      </c>
      <c r="F6" s="16"/>
      <c r="G6" s="9" t="s">
        <v>9</v>
      </c>
      <c r="H6" s="9" t="s">
        <v>10</v>
      </c>
      <c r="I6" s="16"/>
      <c r="J6" s="9" t="s">
        <v>9</v>
      </c>
      <c r="K6" s="9" t="s">
        <v>10</v>
      </c>
    </row>
    <row r="7" spans="1:17" ht="18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</row>
    <row r="8" spans="1:17" ht="18" customHeight="1">
      <c r="A8" s="7"/>
      <c r="B8" s="7" t="s">
        <v>3</v>
      </c>
      <c r="C8" s="19">
        <v>901274.9</v>
      </c>
      <c r="D8" s="19">
        <v>820160.2</v>
      </c>
      <c r="E8" s="19">
        <v>81114.7</v>
      </c>
      <c r="F8" s="19">
        <f>G8+H8</f>
        <v>901274.9</v>
      </c>
      <c r="G8" s="19">
        <f>SUM(G10:G44)</f>
        <v>820160.2</v>
      </c>
      <c r="H8" s="19">
        <f>SUM(H10:H44)</f>
        <v>81114.7</v>
      </c>
      <c r="I8" s="19">
        <f>J8+K8</f>
        <v>864862</v>
      </c>
      <c r="J8" s="19">
        <f>SUM(J10:J44)</f>
        <v>787024.5</v>
      </c>
      <c r="K8" s="19">
        <f>SUM(K10:K44)</f>
        <v>77837.5</v>
      </c>
      <c r="L8" s="17"/>
      <c r="M8" s="17"/>
      <c r="N8" s="18"/>
      <c r="O8" s="2"/>
      <c r="P8" s="2"/>
      <c r="Q8" s="2"/>
    </row>
    <row r="9" spans="1:17" ht="18" customHeight="1">
      <c r="A9" s="8"/>
      <c r="B9" s="7" t="s">
        <v>2</v>
      </c>
      <c r="C9" s="19"/>
      <c r="D9" s="19"/>
      <c r="E9" s="19"/>
      <c r="F9" s="19"/>
      <c r="G9" s="19"/>
      <c r="H9" s="19"/>
      <c r="I9" s="19"/>
      <c r="J9" s="19"/>
      <c r="K9" s="19"/>
      <c r="L9" s="17"/>
    </row>
    <row r="10" spans="1:17" s="13" customFormat="1" ht="31.5" customHeight="1">
      <c r="A10" s="10" t="s">
        <v>6</v>
      </c>
      <c r="B10" s="11" t="s">
        <v>11</v>
      </c>
      <c r="C10" s="19">
        <v>14080.7</v>
      </c>
      <c r="D10" s="19">
        <v>12813.4</v>
      </c>
      <c r="E10" s="19">
        <v>1267.3</v>
      </c>
      <c r="F10" s="19">
        <f>G10+H10</f>
        <v>14080.7</v>
      </c>
      <c r="G10" s="19">
        <v>12813.4</v>
      </c>
      <c r="H10" s="19">
        <v>1267.3</v>
      </c>
      <c r="I10" s="19">
        <f>J10+K10</f>
        <v>14080.7</v>
      </c>
      <c r="J10" s="19">
        <v>12813.4</v>
      </c>
      <c r="K10" s="19">
        <v>1267.3</v>
      </c>
      <c r="L10" s="17"/>
      <c r="M10" s="12"/>
      <c r="N10" s="12"/>
    </row>
    <row r="11" spans="1:17" s="13" customFormat="1" ht="31.5" customHeight="1">
      <c r="A11" s="10" t="s">
        <v>7</v>
      </c>
      <c r="B11" s="11" t="s">
        <v>14</v>
      </c>
      <c r="C11" s="19">
        <v>15829.2</v>
      </c>
      <c r="D11" s="19">
        <v>14404.6</v>
      </c>
      <c r="E11" s="19">
        <v>1424.6</v>
      </c>
      <c r="F11" s="19">
        <f t="shared" ref="F11:F44" si="0">G11+H11</f>
        <v>15829.2</v>
      </c>
      <c r="G11" s="19">
        <v>14404.6</v>
      </c>
      <c r="H11" s="19">
        <v>1424.6</v>
      </c>
      <c r="I11" s="19">
        <f t="shared" ref="I11:I44" si="1">J11+K11</f>
        <v>13462</v>
      </c>
      <c r="J11" s="19">
        <v>12250.4</v>
      </c>
      <c r="K11" s="19">
        <v>1211.5999999999999</v>
      </c>
      <c r="L11" s="17"/>
      <c r="M11" s="12"/>
      <c r="N11" s="12"/>
    </row>
    <row r="12" spans="1:17" s="13" customFormat="1" ht="31.5" customHeight="1">
      <c r="A12" s="10" t="s">
        <v>12</v>
      </c>
      <c r="B12" s="11" t="s">
        <v>37</v>
      </c>
      <c r="C12" s="19">
        <v>34699.300000000003</v>
      </c>
      <c r="D12" s="19">
        <v>31576.400000000001</v>
      </c>
      <c r="E12" s="19">
        <v>3122.9</v>
      </c>
      <c r="F12" s="19">
        <f t="shared" si="0"/>
        <v>34699.300000000003</v>
      </c>
      <c r="G12" s="19">
        <v>31576.400000000001</v>
      </c>
      <c r="H12" s="19">
        <v>3122.9</v>
      </c>
      <c r="I12" s="19">
        <f t="shared" si="1"/>
        <v>33503</v>
      </c>
      <c r="J12" s="19">
        <v>30487.7</v>
      </c>
      <c r="K12" s="19">
        <v>3015.3</v>
      </c>
      <c r="L12" s="17"/>
      <c r="M12" s="12"/>
      <c r="N12" s="12"/>
    </row>
    <row r="13" spans="1:17" s="13" customFormat="1" ht="31.5" customHeight="1">
      <c r="A13" s="10" t="s">
        <v>13</v>
      </c>
      <c r="B13" s="11" t="s">
        <v>47</v>
      </c>
      <c r="C13" s="19">
        <v>8330.7000000000007</v>
      </c>
      <c r="D13" s="19">
        <v>7580.9</v>
      </c>
      <c r="E13" s="19">
        <v>749.8</v>
      </c>
      <c r="F13" s="19">
        <f t="shared" si="0"/>
        <v>8330.7000000000007</v>
      </c>
      <c r="G13" s="19">
        <v>7580.9</v>
      </c>
      <c r="H13" s="19">
        <v>749.8</v>
      </c>
      <c r="I13" s="19">
        <f t="shared" si="1"/>
        <v>8330.7000000000007</v>
      </c>
      <c r="J13" s="19">
        <v>7580.9</v>
      </c>
      <c r="K13" s="19">
        <v>749.8</v>
      </c>
      <c r="L13" s="17"/>
      <c r="M13" s="12"/>
      <c r="N13" s="12"/>
    </row>
    <row r="14" spans="1:17" s="13" customFormat="1" ht="31.5" customHeight="1">
      <c r="A14" s="10" t="s">
        <v>15</v>
      </c>
      <c r="B14" s="11" t="s">
        <v>18</v>
      </c>
      <c r="C14" s="19">
        <v>15591.8</v>
      </c>
      <c r="D14" s="19">
        <v>14188.5</v>
      </c>
      <c r="E14" s="19">
        <v>1403.3</v>
      </c>
      <c r="F14" s="19">
        <f t="shared" si="0"/>
        <v>15591.8</v>
      </c>
      <c r="G14" s="19">
        <v>14188.5</v>
      </c>
      <c r="H14" s="19">
        <v>1403.3</v>
      </c>
      <c r="I14" s="19">
        <f t="shared" si="1"/>
        <v>15591.8</v>
      </c>
      <c r="J14" s="19">
        <v>14188.5</v>
      </c>
      <c r="K14" s="19">
        <v>1403.3</v>
      </c>
      <c r="L14" s="17"/>
      <c r="M14" s="12"/>
      <c r="N14" s="12"/>
    </row>
    <row r="15" spans="1:17" s="13" customFormat="1" ht="31.5" customHeight="1">
      <c r="A15" s="10" t="s">
        <v>16</v>
      </c>
      <c r="B15" s="11" t="s">
        <v>38</v>
      </c>
      <c r="C15" s="19">
        <v>18719.5</v>
      </c>
      <c r="D15" s="19">
        <v>17034.8</v>
      </c>
      <c r="E15" s="19">
        <v>1684.7</v>
      </c>
      <c r="F15" s="19">
        <f t="shared" si="0"/>
        <v>18719.5</v>
      </c>
      <c r="G15" s="19">
        <v>17034.8</v>
      </c>
      <c r="H15" s="19">
        <v>1684.7</v>
      </c>
      <c r="I15" s="19">
        <f t="shared" si="1"/>
        <v>18719.5</v>
      </c>
      <c r="J15" s="19">
        <v>17034.8</v>
      </c>
      <c r="K15" s="19">
        <v>1684.7</v>
      </c>
      <c r="L15" s="17"/>
      <c r="M15" s="12"/>
      <c r="N15" s="12"/>
    </row>
    <row r="16" spans="1:17" s="13" customFormat="1" ht="31.5" customHeight="1">
      <c r="A16" s="10" t="s">
        <v>17</v>
      </c>
      <c r="B16" s="11" t="s">
        <v>48</v>
      </c>
      <c r="C16" s="19">
        <v>4805.5</v>
      </c>
      <c r="D16" s="19">
        <v>4373</v>
      </c>
      <c r="E16" s="19">
        <v>432.5</v>
      </c>
      <c r="F16" s="19">
        <f t="shared" si="0"/>
        <v>4805.5</v>
      </c>
      <c r="G16" s="19">
        <v>4373</v>
      </c>
      <c r="H16" s="19">
        <v>432.5</v>
      </c>
      <c r="I16" s="19">
        <f t="shared" si="1"/>
        <v>4805.3999999999996</v>
      </c>
      <c r="J16" s="19">
        <v>4372.8999999999996</v>
      </c>
      <c r="K16" s="19">
        <v>432.5</v>
      </c>
      <c r="L16" s="17"/>
      <c r="M16" s="12"/>
      <c r="N16" s="12"/>
    </row>
    <row r="17" spans="1:14" s="13" customFormat="1" ht="31.5" customHeight="1">
      <c r="A17" s="10" t="s">
        <v>19</v>
      </c>
      <c r="B17" s="11" t="s">
        <v>39</v>
      </c>
      <c r="C17" s="19">
        <v>28893.3</v>
      </c>
      <c r="D17" s="19">
        <v>26292.9</v>
      </c>
      <c r="E17" s="19">
        <v>2600.4</v>
      </c>
      <c r="F17" s="19">
        <f t="shared" si="0"/>
        <v>28893.3</v>
      </c>
      <c r="G17" s="19">
        <v>26292.9</v>
      </c>
      <c r="H17" s="19">
        <v>2600.4</v>
      </c>
      <c r="I17" s="19">
        <f t="shared" si="1"/>
        <v>28861.9</v>
      </c>
      <c r="J17" s="19">
        <v>26264.3</v>
      </c>
      <c r="K17" s="19">
        <v>2597.6</v>
      </c>
      <c r="L17" s="17"/>
      <c r="M17" s="12"/>
      <c r="N17" s="12"/>
    </row>
    <row r="18" spans="1:14" s="13" customFormat="1" ht="47.25">
      <c r="A18" s="10" t="s">
        <v>20</v>
      </c>
      <c r="B18" s="11" t="s">
        <v>49</v>
      </c>
      <c r="C18" s="19">
        <v>50599.6</v>
      </c>
      <c r="D18" s="19">
        <v>46045.599999999999</v>
      </c>
      <c r="E18" s="19">
        <v>4554</v>
      </c>
      <c r="F18" s="19">
        <f t="shared" si="0"/>
        <v>50599.6</v>
      </c>
      <c r="G18" s="19">
        <v>46045.599999999999</v>
      </c>
      <c r="H18" s="19">
        <v>4554</v>
      </c>
      <c r="I18" s="19">
        <f t="shared" si="1"/>
        <v>50599.6</v>
      </c>
      <c r="J18" s="19">
        <v>46045.599999999999</v>
      </c>
      <c r="K18" s="19">
        <v>4554</v>
      </c>
      <c r="L18" s="17"/>
      <c r="M18" s="12"/>
      <c r="N18" s="12"/>
    </row>
    <row r="19" spans="1:14" s="13" customFormat="1" ht="31.5" customHeight="1">
      <c r="A19" s="10" t="s">
        <v>21</v>
      </c>
      <c r="B19" s="11" t="s">
        <v>24</v>
      </c>
      <c r="C19" s="19">
        <v>15125.7</v>
      </c>
      <c r="D19" s="19">
        <v>13764.4</v>
      </c>
      <c r="E19" s="19">
        <v>1361.3</v>
      </c>
      <c r="F19" s="19">
        <f t="shared" si="0"/>
        <v>15125.7</v>
      </c>
      <c r="G19" s="19">
        <v>13764.4</v>
      </c>
      <c r="H19" s="19">
        <v>1361.3</v>
      </c>
      <c r="I19" s="19">
        <f t="shared" si="1"/>
        <v>12703.8</v>
      </c>
      <c r="J19" s="19">
        <v>11560.6</v>
      </c>
      <c r="K19" s="19">
        <v>1143.2</v>
      </c>
      <c r="L19" s="17"/>
      <c r="M19" s="12"/>
      <c r="N19" s="12"/>
    </row>
    <row r="20" spans="1:14" s="13" customFormat="1" ht="31.5" customHeight="1">
      <c r="A20" s="10" t="s">
        <v>22</v>
      </c>
      <c r="B20" s="11" t="s">
        <v>36</v>
      </c>
      <c r="C20" s="19">
        <v>9154.6</v>
      </c>
      <c r="D20" s="19">
        <v>8330.7000000000007</v>
      </c>
      <c r="E20" s="19">
        <v>823.9</v>
      </c>
      <c r="F20" s="19">
        <f t="shared" si="0"/>
        <v>9154.6</v>
      </c>
      <c r="G20" s="19">
        <v>8330.7000000000007</v>
      </c>
      <c r="H20" s="19">
        <v>823.9</v>
      </c>
      <c r="I20" s="19">
        <f t="shared" si="1"/>
        <v>9154.6</v>
      </c>
      <c r="J20" s="19">
        <v>8330.7000000000007</v>
      </c>
      <c r="K20" s="19">
        <v>823.9</v>
      </c>
      <c r="L20" s="17"/>
      <c r="M20" s="12"/>
      <c r="N20" s="12"/>
    </row>
    <row r="21" spans="1:14" s="13" customFormat="1" ht="31.5" customHeight="1">
      <c r="A21" s="10" t="s">
        <v>23</v>
      </c>
      <c r="B21" s="11" t="s">
        <v>27</v>
      </c>
      <c r="C21" s="19">
        <v>26400.3</v>
      </c>
      <c r="D21" s="19">
        <v>24024.3</v>
      </c>
      <c r="E21" s="19">
        <v>2376</v>
      </c>
      <c r="F21" s="19">
        <f t="shared" si="0"/>
        <v>26400.3</v>
      </c>
      <c r="G21" s="19">
        <v>24024.3</v>
      </c>
      <c r="H21" s="19">
        <v>2376</v>
      </c>
      <c r="I21" s="19">
        <f t="shared" si="1"/>
        <v>26340.3</v>
      </c>
      <c r="J21" s="19">
        <v>23969.7</v>
      </c>
      <c r="K21" s="19">
        <v>2370.6</v>
      </c>
      <c r="L21" s="17"/>
      <c r="M21" s="12"/>
      <c r="N21" s="12"/>
    </row>
    <row r="22" spans="1:14" s="13" customFormat="1" ht="31.5" customHeight="1">
      <c r="A22" s="10" t="s">
        <v>25</v>
      </c>
      <c r="B22" s="11" t="s">
        <v>50</v>
      </c>
      <c r="C22" s="19">
        <v>21599.9</v>
      </c>
      <c r="D22" s="19">
        <v>19655.900000000001</v>
      </c>
      <c r="E22" s="19">
        <v>1944</v>
      </c>
      <c r="F22" s="19">
        <f t="shared" si="0"/>
        <v>21599.9</v>
      </c>
      <c r="G22" s="19">
        <v>19655.900000000001</v>
      </c>
      <c r="H22" s="19">
        <v>1944</v>
      </c>
      <c r="I22" s="19">
        <f t="shared" si="1"/>
        <v>21599.9</v>
      </c>
      <c r="J22" s="19">
        <v>19655.900000000001</v>
      </c>
      <c r="K22" s="19">
        <v>1944</v>
      </c>
      <c r="L22" s="17"/>
      <c r="M22" s="12"/>
      <c r="N22" s="12"/>
    </row>
    <row r="23" spans="1:14" s="13" customFormat="1" ht="31.5" customHeight="1">
      <c r="A23" s="10" t="s">
        <v>26</v>
      </c>
      <c r="B23" s="11" t="s">
        <v>30</v>
      </c>
      <c r="C23" s="19">
        <v>23484.2</v>
      </c>
      <c r="D23" s="19">
        <v>21370.6</v>
      </c>
      <c r="E23" s="19">
        <v>2113.6</v>
      </c>
      <c r="F23" s="19">
        <f t="shared" si="0"/>
        <v>23484.2</v>
      </c>
      <c r="G23" s="19">
        <v>21370.6</v>
      </c>
      <c r="H23" s="19">
        <v>2113.6</v>
      </c>
      <c r="I23" s="19">
        <f t="shared" si="1"/>
        <v>23484.1</v>
      </c>
      <c r="J23" s="19">
        <v>21370.5</v>
      </c>
      <c r="K23" s="19">
        <v>2113.6</v>
      </c>
      <c r="L23" s="17"/>
      <c r="M23" s="12"/>
      <c r="N23" s="12"/>
    </row>
    <row r="24" spans="1:14" s="13" customFormat="1" ht="31.5" customHeight="1">
      <c r="A24" s="10" t="s">
        <v>28</v>
      </c>
      <c r="B24" s="11" t="s">
        <v>51</v>
      </c>
      <c r="C24" s="19">
        <v>22574.2</v>
      </c>
      <c r="D24" s="19">
        <v>20542.5</v>
      </c>
      <c r="E24" s="19">
        <v>2031.7</v>
      </c>
      <c r="F24" s="19">
        <f t="shared" si="0"/>
        <v>22574.2</v>
      </c>
      <c r="G24" s="19">
        <v>20542.5</v>
      </c>
      <c r="H24" s="19">
        <v>2031.7</v>
      </c>
      <c r="I24" s="19">
        <f t="shared" si="1"/>
        <v>22574.2</v>
      </c>
      <c r="J24" s="19">
        <v>20542.5</v>
      </c>
      <c r="K24" s="19">
        <v>2031.7</v>
      </c>
      <c r="L24" s="17"/>
      <c r="M24" s="12"/>
      <c r="N24" s="12"/>
    </row>
    <row r="25" spans="1:14" s="13" customFormat="1" ht="31.5" customHeight="1">
      <c r="A25" s="10" t="s">
        <v>29</v>
      </c>
      <c r="B25" s="11" t="s">
        <v>52</v>
      </c>
      <c r="C25" s="19">
        <v>8417.7000000000007</v>
      </c>
      <c r="D25" s="19">
        <v>7660.1</v>
      </c>
      <c r="E25" s="19">
        <v>757.6</v>
      </c>
      <c r="F25" s="19">
        <f t="shared" si="0"/>
        <v>8417.7000000000007</v>
      </c>
      <c r="G25" s="19">
        <v>7660.1</v>
      </c>
      <c r="H25" s="19">
        <v>757.6</v>
      </c>
      <c r="I25" s="19">
        <f t="shared" si="1"/>
        <v>8417.7000000000007</v>
      </c>
      <c r="J25" s="19">
        <v>7660.1</v>
      </c>
      <c r="K25" s="19">
        <v>757.6</v>
      </c>
      <c r="L25" s="17"/>
      <c r="M25" s="12"/>
      <c r="N25" s="12"/>
    </row>
    <row r="26" spans="1:14" s="13" customFormat="1" ht="31.5" customHeight="1">
      <c r="A26" s="10" t="s">
        <v>31</v>
      </c>
      <c r="B26" s="11" t="s">
        <v>32</v>
      </c>
      <c r="C26" s="19">
        <v>12836.1</v>
      </c>
      <c r="D26" s="19">
        <v>11680.9</v>
      </c>
      <c r="E26" s="19">
        <v>1155.2</v>
      </c>
      <c r="F26" s="19">
        <f t="shared" si="0"/>
        <v>12836.1</v>
      </c>
      <c r="G26" s="19">
        <v>11680.9</v>
      </c>
      <c r="H26" s="19">
        <v>1155.2</v>
      </c>
      <c r="I26" s="19">
        <f t="shared" si="1"/>
        <v>11854.9</v>
      </c>
      <c r="J26" s="19">
        <v>10788</v>
      </c>
      <c r="K26" s="19">
        <v>1066.9000000000001</v>
      </c>
      <c r="L26" s="17"/>
      <c r="M26" s="12"/>
      <c r="N26" s="12"/>
    </row>
    <row r="27" spans="1:14" s="13" customFormat="1" ht="31.5" customHeight="1">
      <c r="A27" s="10" t="s">
        <v>41</v>
      </c>
      <c r="B27" s="11" t="s">
        <v>33</v>
      </c>
      <c r="C27" s="19">
        <v>18196.8</v>
      </c>
      <c r="D27" s="19">
        <v>16559.099999999999</v>
      </c>
      <c r="E27" s="19">
        <v>1637.7</v>
      </c>
      <c r="F27" s="19">
        <f t="shared" si="0"/>
        <v>18196.8</v>
      </c>
      <c r="G27" s="19">
        <v>16559.099999999999</v>
      </c>
      <c r="H27" s="19">
        <v>1637.7</v>
      </c>
      <c r="I27" s="19">
        <f t="shared" si="1"/>
        <v>18196.8</v>
      </c>
      <c r="J27" s="19">
        <v>16559.099999999999</v>
      </c>
      <c r="K27" s="19">
        <v>1637.7</v>
      </c>
      <c r="L27" s="17"/>
      <c r="M27" s="12"/>
      <c r="N27" s="12"/>
    </row>
    <row r="28" spans="1:14" s="13" customFormat="1" ht="31.5" customHeight="1">
      <c r="A28" s="10" t="s">
        <v>42</v>
      </c>
      <c r="B28" s="11" t="s">
        <v>76</v>
      </c>
      <c r="C28" s="19">
        <v>1165.9000000000001</v>
      </c>
      <c r="D28" s="19">
        <v>1061</v>
      </c>
      <c r="E28" s="19">
        <v>104.9</v>
      </c>
      <c r="F28" s="19">
        <f t="shared" si="0"/>
        <v>1165.9000000000001</v>
      </c>
      <c r="G28" s="19">
        <v>1061</v>
      </c>
      <c r="H28" s="19">
        <v>104.9</v>
      </c>
      <c r="I28" s="19">
        <f t="shared" si="1"/>
        <v>1165.9000000000001</v>
      </c>
      <c r="J28" s="19">
        <v>1061</v>
      </c>
      <c r="K28" s="19">
        <v>104.9</v>
      </c>
      <c r="L28" s="17"/>
      <c r="M28" s="12"/>
      <c r="N28" s="12"/>
    </row>
    <row r="29" spans="1:14" s="13" customFormat="1" ht="31.5" customHeight="1">
      <c r="A29" s="10" t="s">
        <v>44</v>
      </c>
      <c r="B29" s="11" t="s">
        <v>77</v>
      </c>
      <c r="C29" s="19">
        <v>14366.4</v>
      </c>
      <c r="D29" s="19">
        <v>13073.4</v>
      </c>
      <c r="E29" s="19">
        <v>1293</v>
      </c>
      <c r="F29" s="19">
        <f t="shared" si="0"/>
        <v>14366.4</v>
      </c>
      <c r="G29" s="19">
        <v>13073.4</v>
      </c>
      <c r="H29" s="19">
        <v>1293</v>
      </c>
      <c r="I29" s="19">
        <f t="shared" si="1"/>
        <v>14252.2</v>
      </c>
      <c r="J29" s="19">
        <v>12969.5</v>
      </c>
      <c r="K29" s="19">
        <v>1282.7</v>
      </c>
      <c r="L29" s="17"/>
      <c r="M29" s="12"/>
      <c r="N29" s="12"/>
    </row>
    <row r="30" spans="1:14" s="13" customFormat="1" ht="31.5" customHeight="1">
      <c r="A30" s="10" t="s">
        <v>53</v>
      </c>
      <c r="B30" s="11" t="s">
        <v>34</v>
      </c>
      <c r="C30" s="19">
        <v>24515.9</v>
      </c>
      <c r="D30" s="19">
        <v>22309.5</v>
      </c>
      <c r="E30" s="19">
        <v>2206.4</v>
      </c>
      <c r="F30" s="19">
        <f t="shared" si="0"/>
        <v>24515.9</v>
      </c>
      <c r="G30" s="19">
        <v>22309.5</v>
      </c>
      <c r="H30" s="19">
        <v>2206.4</v>
      </c>
      <c r="I30" s="19">
        <f t="shared" si="1"/>
        <v>20935.3</v>
      </c>
      <c r="J30" s="19">
        <v>19051.099999999999</v>
      </c>
      <c r="K30" s="19">
        <v>1884.2</v>
      </c>
      <c r="L30" s="17"/>
      <c r="M30" s="12"/>
      <c r="N30" s="12"/>
    </row>
    <row r="31" spans="1:14" s="13" customFormat="1" ht="31.5" customHeight="1">
      <c r="A31" s="10" t="s">
        <v>54</v>
      </c>
      <c r="B31" s="11" t="s">
        <v>40</v>
      </c>
      <c r="C31" s="19">
        <v>30389.3</v>
      </c>
      <c r="D31" s="19">
        <v>27654.3</v>
      </c>
      <c r="E31" s="19">
        <v>2735</v>
      </c>
      <c r="F31" s="19">
        <f t="shared" si="0"/>
        <v>30389.3</v>
      </c>
      <c r="G31" s="19">
        <v>27654.3</v>
      </c>
      <c r="H31" s="19">
        <v>2735</v>
      </c>
      <c r="I31" s="19">
        <f t="shared" si="1"/>
        <v>30389.3</v>
      </c>
      <c r="J31" s="19">
        <v>27654.3</v>
      </c>
      <c r="K31" s="19">
        <v>2735</v>
      </c>
      <c r="L31" s="17"/>
      <c r="M31" s="12"/>
      <c r="N31" s="12"/>
    </row>
    <row r="32" spans="1:14" s="13" customFormat="1" ht="31.5" customHeight="1">
      <c r="A32" s="10" t="s">
        <v>55</v>
      </c>
      <c r="B32" s="11" t="s">
        <v>60</v>
      </c>
      <c r="C32" s="19">
        <v>57678.8</v>
      </c>
      <c r="D32" s="19">
        <v>52487.7</v>
      </c>
      <c r="E32" s="19">
        <v>5191.1000000000004</v>
      </c>
      <c r="F32" s="19">
        <f t="shared" si="0"/>
        <v>57678.8</v>
      </c>
      <c r="G32" s="19">
        <v>52487.7</v>
      </c>
      <c r="H32" s="19">
        <v>5191.1000000000004</v>
      </c>
      <c r="I32" s="19">
        <f t="shared" si="1"/>
        <v>56182.1</v>
      </c>
      <c r="J32" s="19">
        <v>51125.7</v>
      </c>
      <c r="K32" s="19">
        <v>5056.3999999999996</v>
      </c>
      <c r="L32" s="17"/>
      <c r="M32" s="12"/>
      <c r="N32" s="12"/>
    </row>
    <row r="33" spans="1:14" s="13" customFormat="1" ht="31.5" customHeight="1">
      <c r="A33" s="10" t="s">
        <v>56</v>
      </c>
      <c r="B33" s="11" t="s">
        <v>62</v>
      </c>
      <c r="C33" s="19">
        <v>6445.3</v>
      </c>
      <c r="D33" s="19">
        <v>5865.2</v>
      </c>
      <c r="E33" s="19">
        <v>580.1</v>
      </c>
      <c r="F33" s="19">
        <f t="shared" si="0"/>
        <v>6445.3</v>
      </c>
      <c r="G33" s="19">
        <v>5865.2</v>
      </c>
      <c r="H33" s="19">
        <v>580.1</v>
      </c>
      <c r="I33" s="19">
        <f t="shared" si="1"/>
        <v>5799.1</v>
      </c>
      <c r="J33" s="19">
        <v>5277.2</v>
      </c>
      <c r="K33" s="19">
        <v>521.9</v>
      </c>
      <c r="L33" s="17"/>
      <c r="M33" s="12"/>
      <c r="N33" s="12"/>
    </row>
    <row r="34" spans="1:14" s="13" customFormat="1" ht="31.5" customHeight="1">
      <c r="A34" s="10" t="s">
        <v>57</v>
      </c>
      <c r="B34" s="11" t="s">
        <v>35</v>
      </c>
      <c r="C34" s="19">
        <v>40508.699999999997</v>
      </c>
      <c r="D34" s="19">
        <v>36862.9</v>
      </c>
      <c r="E34" s="19">
        <v>3645.8</v>
      </c>
      <c r="F34" s="19">
        <f t="shared" si="0"/>
        <v>40508.699999999997</v>
      </c>
      <c r="G34" s="19">
        <v>36862.9</v>
      </c>
      <c r="H34" s="19">
        <v>3645.8</v>
      </c>
      <c r="I34" s="19">
        <f t="shared" si="1"/>
        <v>35379.199999999997</v>
      </c>
      <c r="J34" s="19">
        <v>32195.1</v>
      </c>
      <c r="K34" s="19">
        <v>3184.1</v>
      </c>
      <c r="L34" s="17"/>
      <c r="M34" s="12"/>
      <c r="N34" s="12"/>
    </row>
    <row r="35" spans="1:14" s="13" customFormat="1" ht="31.5" customHeight="1">
      <c r="A35" s="10" t="s">
        <v>58</v>
      </c>
      <c r="B35" s="11" t="s">
        <v>78</v>
      </c>
      <c r="C35" s="19">
        <v>9211.9</v>
      </c>
      <c r="D35" s="19">
        <v>8382.7999999999993</v>
      </c>
      <c r="E35" s="19">
        <v>829.1</v>
      </c>
      <c r="F35" s="19">
        <f t="shared" si="0"/>
        <v>9211.9</v>
      </c>
      <c r="G35" s="19">
        <v>8382.7999999999993</v>
      </c>
      <c r="H35" s="19">
        <v>829.1</v>
      </c>
      <c r="I35" s="19">
        <f t="shared" si="1"/>
        <v>9211.9</v>
      </c>
      <c r="J35" s="19">
        <v>8382.7999999999993</v>
      </c>
      <c r="K35" s="19">
        <v>829.1</v>
      </c>
      <c r="L35" s="17"/>
      <c r="M35" s="12"/>
      <c r="N35" s="12"/>
    </row>
    <row r="36" spans="1:14" s="13" customFormat="1" ht="31.5" customHeight="1">
      <c r="A36" s="10" t="s">
        <v>59</v>
      </c>
      <c r="B36" s="11" t="s">
        <v>79</v>
      </c>
      <c r="C36" s="19">
        <v>5624.9</v>
      </c>
      <c r="D36" s="19">
        <v>5118.7</v>
      </c>
      <c r="E36" s="19">
        <v>506.2</v>
      </c>
      <c r="F36" s="19">
        <f t="shared" si="0"/>
        <v>5624.9</v>
      </c>
      <c r="G36" s="19">
        <v>5118.7</v>
      </c>
      <c r="H36" s="19">
        <v>506.2</v>
      </c>
      <c r="I36" s="19">
        <f t="shared" si="1"/>
        <v>5419.6</v>
      </c>
      <c r="J36" s="19">
        <v>4931.8</v>
      </c>
      <c r="K36" s="19">
        <v>487.8</v>
      </c>
      <c r="L36" s="17"/>
      <c r="M36" s="12"/>
      <c r="N36" s="12"/>
    </row>
    <row r="37" spans="1:14" s="13" customFormat="1" ht="31.5" customHeight="1">
      <c r="A37" s="10" t="s">
        <v>61</v>
      </c>
      <c r="B37" s="11" t="s">
        <v>65</v>
      </c>
      <c r="C37" s="19">
        <v>6215.8</v>
      </c>
      <c r="D37" s="19">
        <v>5656.4</v>
      </c>
      <c r="E37" s="19">
        <v>559.4</v>
      </c>
      <c r="F37" s="19">
        <f t="shared" si="0"/>
        <v>6215.8</v>
      </c>
      <c r="G37" s="19">
        <v>5656.4</v>
      </c>
      <c r="H37" s="19">
        <v>559.4</v>
      </c>
      <c r="I37" s="19">
        <f t="shared" si="1"/>
        <v>6215.8</v>
      </c>
      <c r="J37" s="19">
        <v>5656.4</v>
      </c>
      <c r="K37" s="19">
        <v>559.4</v>
      </c>
      <c r="L37" s="17"/>
      <c r="M37" s="12"/>
      <c r="N37" s="12"/>
    </row>
    <row r="38" spans="1:14" s="13" customFormat="1" ht="31.5" customHeight="1">
      <c r="A38" s="10" t="s">
        <v>63</v>
      </c>
      <c r="B38" s="11" t="s">
        <v>80</v>
      </c>
      <c r="C38" s="19">
        <v>8268.5</v>
      </c>
      <c r="D38" s="19">
        <v>7524.3</v>
      </c>
      <c r="E38" s="19">
        <v>744.2</v>
      </c>
      <c r="F38" s="19">
        <f t="shared" si="0"/>
        <v>8268.5</v>
      </c>
      <c r="G38" s="19">
        <v>7524.3</v>
      </c>
      <c r="H38" s="19">
        <v>744.2</v>
      </c>
      <c r="I38" s="19">
        <f t="shared" si="1"/>
        <v>8246.4</v>
      </c>
      <c r="J38" s="19">
        <v>7504.2</v>
      </c>
      <c r="K38" s="19">
        <v>742.2</v>
      </c>
      <c r="L38" s="17"/>
      <c r="M38" s="12"/>
      <c r="N38" s="12"/>
    </row>
    <row r="39" spans="1:14" s="13" customFormat="1" ht="31.5" customHeight="1">
      <c r="A39" s="10" t="s">
        <v>64</v>
      </c>
      <c r="B39" s="11" t="s">
        <v>43</v>
      </c>
      <c r="C39" s="19">
        <v>14344.6</v>
      </c>
      <c r="D39" s="19">
        <v>13053.6</v>
      </c>
      <c r="E39" s="19">
        <v>1291</v>
      </c>
      <c r="F39" s="19">
        <f t="shared" si="0"/>
        <v>14344.6</v>
      </c>
      <c r="G39" s="19">
        <v>13053.6</v>
      </c>
      <c r="H39" s="19">
        <v>1291</v>
      </c>
      <c r="I39" s="19">
        <f t="shared" si="1"/>
        <v>14344.6</v>
      </c>
      <c r="J39" s="19">
        <v>13053.6</v>
      </c>
      <c r="K39" s="19">
        <v>1291</v>
      </c>
      <c r="L39" s="17"/>
      <c r="M39" s="12"/>
      <c r="N39" s="12"/>
    </row>
    <row r="40" spans="1:14" s="13" customFormat="1" ht="31.5" customHeight="1">
      <c r="A40" s="10" t="s">
        <v>66</v>
      </c>
      <c r="B40" s="11" t="s">
        <v>81</v>
      </c>
      <c r="C40" s="19">
        <v>8711.7999999999993</v>
      </c>
      <c r="D40" s="19">
        <v>7927.7</v>
      </c>
      <c r="E40" s="19">
        <v>784.1</v>
      </c>
      <c r="F40" s="19">
        <f t="shared" si="0"/>
        <v>8711.7999999999993</v>
      </c>
      <c r="G40" s="19">
        <v>7927.7</v>
      </c>
      <c r="H40" s="19">
        <v>784.1</v>
      </c>
      <c r="I40" s="19">
        <f t="shared" si="1"/>
        <v>7551.2</v>
      </c>
      <c r="J40" s="19">
        <v>6871.6</v>
      </c>
      <c r="K40" s="19">
        <v>679.6</v>
      </c>
      <c r="L40" s="17"/>
      <c r="M40" s="12"/>
      <c r="N40" s="12"/>
    </row>
    <row r="41" spans="1:14" s="13" customFormat="1" ht="31.5" customHeight="1">
      <c r="A41" s="10" t="s">
        <v>67</v>
      </c>
      <c r="B41" s="11" t="s">
        <v>45</v>
      </c>
      <c r="C41" s="19">
        <v>27172.400000000001</v>
      </c>
      <c r="D41" s="19">
        <v>24726.9</v>
      </c>
      <c r="E41" s="19">
        <v>2445.5</v>
      </c>
      <c r="F41" s="19">
        <f t="shared" si="0"/>
        <v>27172.400000000001</v>
      </c>
      <c r="G41" s="19">
        <v>24726.9</v>
      </c>
      <c r="H41" s="19">
        <v>2445.5</v>
      </c>
      <c r="I41" s="19">
        <f t="shared" si="1"/>
        <v>27172.400000000001</v>
      </c>
      <c r="J41" s="19">
        <v>24726.9</v>
      </c>
      <c r="K41" s="19">
        <v>2445.5</v>
      </c>
      <c r="L41" s="17"/>
      <c r="M41" s="12"/>
      <c r="N41" s="12"/>
    </row>
    <row r="42" spans="1:14" s="13" customFormat="1" ht="31.5" customHeight="1">
      <c r="A42" s="10" t="s">
        <v>68</v>
      </c>
      <c r="B42" s="11" t="s">
        <v>69</v>
      </c>
      <c r="C42" s="19">
        <v>13265.3</v>
      </c>
      <c r="D42" s="19">
        <v>12071.4</v>
      </c>
      <c r="E42" s="19">
        <v>1193.9000000000001</v>
      </c>
      <c r="F42" s="19">
        <f t="shared" si="0"/>
        <v>13265.3</v>
      </c>
      <c r="G42" s="19">
        <v>12071.4</v>
      </c>
      <c r="H42" s="19">
        <v>1193.9000000000001</v>
      </c>
      <c r="I42" s="19">
        <f t="shared" si="1"/>
        <v>12756.8</v>
      </c>
      <c r="J42" s="19">
        <v>11608.7</v>
      </c>
      <c r="K42" s="19">
        <v>1148.0999999999999</v>
      </c>
      <c r="L42" s="17"/>
      <c r="M42" s="12"/>
      <c r="N42" s="12"/>
    </row>
    <row r="43" spans="1:14" s="13" customFormat="1" ht="18" customHeight="1">
      <c r="A43" s="10" t="s">
        <v>70</v>
      </c>
      <c r="B43" s="11" t="s">
        <v>71</v>
      </c>
      <c r="C43" s="19">
        <v>277714</v>
      </c>
      <c r="D43" s="19">
        <v>252719.8</v>
      </c>
      <c r="E43" s="19">
        <v>24994.2</v>
      </c>
      <c r="F43" s="19">
        <f t="shared" si="0"/>
        <v>277714</v>
      </c>
      <c r="G43" s="19">
        <v>252719.8</v>
      </c>
      <c r="H43" s="19">
        <v>24994.2</v>
      </c>
      <c r="I43" s="19">
        <f t="shared" si="1"/>
        <v>261339.5</v>
      </c>
      <c r="J43" s="19">
        <v>237819</v>
      </c>
      <c r="K43" s="19">
        <v>23520.5</v>
      </c>
      <c r="L43" s="17"/>
      <c r="M43" s="12"/>
      <c r="N43" s="12"/>
    </row>
    <row r="44" spans="1:14" s="13" customFormat="1" ht="63">
      <c r="A44" s="10" t="s">
        <v>72</v>
      </c>
      <c r="B44" s="11" t="s">
        <v>73</v>
      </c>
      <c r="C44" s="19">
        <v>6336.3</v>
      </c>
      <c r="D44" s="19">
        <v>5766</v>
      </c>
      <c r="E44" s="19">
        <v>570.29999999999995</v>
      </c>
      <c r="F44" s="19">
        <f t="shared" si="0"/>
        <v>6336.3</v>
      </c>
      <c r="G44" s="19">
        <v>5766</v>
      </c>
      <c r="H44" s="19">
        <v>570.29999999999995</v>
      </c>
      <c r="I44" s="19">
        <f t="shared" si="1"/>
        <v>6219.8</v>
      </c>
      <c r="J44" s="19">
        <v>5660</v>
      </c>
      <c r="K44" s="19">
        <v>559.79999999999995</v>
      </c>
      <c r="L44" s="17"/>
      <c r="M44" s="12"/>
      <c r="N44" s="12"/>
    </row>
    <row r="45" spans="1:14" s="13" customFormat="1"/>
  </sheetData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9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2023-03-16T06:09:26Z</cp:lastPrinted>
  <dcterms:created xsi:type="dcterms:W3CDTF">2009-02-10T05:39:52Z</dcterms:created>
  <dcterms:modified xsi:type="dcterms:W3CDTF">2023-03-16T06:09:41Z</dcterms:modified>
</cp:coreProperties>
</file>